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5DB7F85C-1840-4BE2-A458-B3F3ADA2B3EC}" xr6:coauthVersionLast="47" xr6:coauthVersionMax="47" xr10:uidLastSave="{00000000-0000-0000-0000-000000000000}"/>
  <bookViews>
    <workbookView xWindow="2730" yWindow="2730" windowWidth="28755" windowHeight="15345" xr2:uid="{00000000-000D-0000-FFFF-FFFF00000000}"/>
  </bookViews>
  <sheets>
    <sheet name="28 Warehouse Pre-Eng Heated" sheetId="9" r:id="rId1"/>
    <sheet name="RS Means Heated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9" l="1"/>
  <c r="D30" i="9"/>
  <c r="E30" i="9"/>
</calcChain>
</file>

<file path=xl/sharedStrings.xml><?xml version="1.0" encoding="utf-8"?>
<sst xmlns="http://schemas.openxmlformats.org/spreadsheetml/2006/main" count="298" uniqueCount="265">
  <si>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</si>
  <si>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</si>
  <si>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</si>
  <si>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</si>
  <si>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</si>
  <si>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</si>
  <si>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</si>
  <si>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</si>
  <si>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</si>
  <si>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</si>
  <si>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</si>
  <si>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</si>
  <si>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</si>
  <si>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</si>
  <si>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</si>
  <si>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</si>
  <si>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</si>
  <si>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</si>
  <si>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</si>
  <si>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</si>
  <si>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</si>
  <si>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</si>
  <si>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</si>
  <si>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</si>
  <si>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Warehouse with Pre-Engineered Metal Building / Rigid Steel</t>
  </si>
  <si>
    <t>Warehouse Storage Pre Engineered Heated</t>
  </si>
  <si>
    <t>HELENA, MT</t>
  </si>
  <si>
    <t>STD</t>
  </si>
  <si>
    <t>No</t>
  </si>
  <si>
    <t>Year 2025 Quarter 1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</si>
  <si>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</si>
  <si>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</si>
  <si>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</si>
  <si>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</si>
  <si>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A10102107410</t>
  </si>
  <si>
    <t xml:space="preserve">Strip footing, concrete, reinforced, load 11.1 KLF, soil bearing capacity 6 KSF, 12" deep x 24" wide                                                                                                    </t>
  </si>
  <si>
    <t>B</t>
  </si>
  <si>
    <t xml:space="preserve">Shell                                                                      </t>
  </si>
  <si>
    <t>B10201242200</t>
  </si>
  <si>
    <t>B1020</t>
  </si>
  <si>
    <t xml:space="preserve">Roof Construction                                                          </t>
  </si>
  <si>
    <t>A10301203360</t>
  </si>
  <si>
    <t xml:space="preserve">Slab on grade, 5" thick, non industrial, reinforced    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</si>
  <si>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</si>
  <si>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</si>
  <si>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>A10101102700</t>
  </si>
  <si>
    <t>24.00</t>
  </si>
  <si>
    <t xml:space="preserve">Spread footings, 3000 PSI concrete, load 100K, soil bearing capacity 6 KSF, 4' - 6" square x 15" deep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</si>
  <si>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</si>
  <si>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</si>
  <si>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</si>
  <si>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</si>
  <si>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</si>
  <si>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</si>
  <si>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</si>
  <si>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Roof, steel joists, joist girder, 1.5" 22 ga metal deck, on columns, 30'x30' bay, 40 PSF superimposed load, 21.5" deep, 60 PSF total load                                                               </t>
  </si>
  <si>
    <t>B10201242250</t>
  </si>
  <si>
    <t xml:space="preserve">Roof, steel joists, joist girder, 1.5" 22 ga metal deck, on columns, 30'x30' bay, 40 PSF superimposed load, 21.5" deep, 60 PSF total load, add for columns                                              </t>
  </si>
  <si>
    <t>B2010</t>
  </si>
  <si>
    <t xml:space="preserve">Exterior Walls                                                             </t>
  </si>
  <si>
    <t>B20101464400</t>
  </si>
  <si>
    <t xml:space="preserve">Metal siding, steel, sandwich panels, factory fabricated, 2" polystyrene, stl. core, 26 ga, galvanized                                                                                                  </t>
  </si>
  <si>
    <t>B20101543400</t>
  </si>
  <si>
    <t xml:space="preserve">Metal siding support, 18' building height, 20 PSF wind load, 30' column spacing                                                                                                                         </t>
  </si>
  <si>
    <t>B20101543500</t>
  </si>
  <si>
    <t xml:space="preserve">Metal siding support, 18' building height, 20 PSF wind load, 30' column spacing, wind columns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</si>
  <si>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</si>
  <si>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</si>
  <si>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B20201066650</t>
  </si>
  <si>
    <t xml:space="preserve">Windows, aluminum, sliding, standard glass, 5' x 3'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</si>
  <si>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</si>
  <si>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</si>
  <si>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</si>
  <si>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</si>
  <si>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</si>
  <si>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</si>
  <si>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B20302204650</t>
  </si>
  <si>
    <t xml:space="preserve">Door, steel 24 gauge, overhead, sectional, electric operator, 12'-0" x 12'-0" opening 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</si>
  <si>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</si>
  <si>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</si>
  <si>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</si>
  <si>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</si>
  <si>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</si>
  <si>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</si>
  <si>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</si>
  <si>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</si>
  <si>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</si>
  <si>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</si>
  <si>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</si>
  <si>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</si>
  <si>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</si>
  <si>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</si>
  <si>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</si>
  <si>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</si>
  <si>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</si>
  <si>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</si>
  <si>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</si>
  <si>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</si>
  <si>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C10101045500</t>
  </si>
  <si>
    <t xml:space="preserve">Concrete block (CMU) partition, light weight, hollow, 6" thick, no finish                                                                                                                               </t>
  </si>
  <si>
    <t>C10101265400</t>
  </si>
  <si>
    <t xml:space="preserve">Metal partition, 5/8"fire rated gypsum board face, no base,3 -5/8" @ 24" OC framing, same opposite face, no insulation               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</si>
  <si>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</si>
  <si>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</si>
  <si>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</si>
  <si>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</si>
  <si>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</si>
  <si>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</si>
  <si>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</si>
  <si>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</si>
  <si>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</si>
  <si>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</si>
  <si>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C20101100680</t>
  </si>
  <si>
    <t xml:space="preserve">Stairs, steel, grate type w/nosing &amp; rails, 20 risers, with landing        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</si>
  <si>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</si>
  <si>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</si>
  <si>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C30102202000</t>
  </si>
  <si>
    <t xml:space="preserve">2 coats paint on masonry with block filler                                                                                                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</si>
  <si>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</si>
  <si>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</si>
  <si>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</si>
  <si>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</si>
  <si>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C30204100940</t>
  </si>
  <si>
    <t xml:space="preserve">Concrete topping, hardeners, metallic additive, minimum                                                                                                                                                 </t>
  </si>
  <si>
    <t>C30204100960</t>
  </si>
  <si>
    <t xml:space="preserve">Concrete topping, hardeners, metallic additive, maximum         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</si>
  <si>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</si>
  <si>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</si>
  <si>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</si>
  <si>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</si>
  <si>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C30302107400</t>
  </si>
  <si>
    <t xml:space="preserve">Acoustic ceilings, 3/4"mineral fiber, 12" x 12" tile, concealed 2" bar &amp; channel grid, suspended support                       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</si>
  <si>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</si>
  <si>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</si>
  <si>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</si>
  <si>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</si>
  <si>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</si>
  <si>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</si>
  <si>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</si>
  <si>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</si>
  <si>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D20103102040</t>
  </si>
  <si>
    <t xml:space="preserve">Lavatory w/trim, wall hung, PE on CI, 18" x 15"                        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</si>
  <si>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</si>
  <si>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</si>
  <si>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</si>
  <si>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</si>
  <si>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</si>
  <si>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</si>
  <si>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D20202501780</t>
  </si>
  <si>
    <t xml:space="preserve">Gas fired water heater, commercial, 100&lt; F rise, 75.5 MBH input, 63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</si>
  <si>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</si>
  <si>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</si>
  <si>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D20402102120</t>
  </si>
  <si>
    <t xml:space="preserve">Roof drain, DWV PVC, 5" diam, 10' high                                                                                                                                                                  </t>
  </si>
  <si>
    <t>D20402106320</t>
  </si>
  <si>
    <t xml:space="preserve">Roof drain, steel galv sch 40 threaded, 5" diam piping, for each additional foot add                                                                                                                    </t>
  </si>
  <si>
    <t>D3020</t>
  </si>
  <si>
    <t xml:space="preserve">Heat Generating Systems                                                    </t>
  </si>
  <si>
    <t>D30201089000</t>
  </si>
  <si>
    <t>Warehouse ventilization with heat system 24,000 CFM Supply and Exhaust</t>
  </si>
  <si>
    <t>D3050</t>
  </si>
  <si>
    <t xml:space="preserve">Terminal &amp; Package Units                                                   </t>
  </si>
  <si>
    <t>D30501503880</t>
  </si>
  <si>
    <t xml:space="preserve">Rooftop, single zone, air conditioner, offices, 3,000 SF, 9.50 ton        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</si>
  <si>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</si>
  <si>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</si>
  <si>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D40104102250</t>
  </si>
  <si>
    <t xml:space="preserve">Wet pipe sprinkler systems, grooved steel, black, sch 40 pipe, ordinary hazard, 1 floor, 10,000 SF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</si>
  <si>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</si>
  <si>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</si>
  <si>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D40203101580</t>
  </si>
  <si>
    <t xml:space="preserve">Wet standpipe risers, class III, steel, black, sch 40, 6" diam pipe, 1 floor        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</si>
  <si>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</si>
  <si>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</si>
  <si>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D50101200280</t>
  </si>
  <si>
    <t xml:space="preserve">Overhead service installation, includes breakers, metering, 20' conduit &amp; wire, 3 phase, 4 wire, 120/208 V, 200 A                                                                                       </t>
  </si>
  <si>
    <t>D50102300280</t>
  </si>
  <si>
    <t xml:space="preserve">Feeder installation 600 V, including RGS conduit and XHHW wire, 200 A                                                                                                                                   </t>
  </si>
  <si>
    <t>D50102400200</t>
  </si>
  <si>
    <t xml:space="preserve">Switchgear installation, incl switchboard, panels &amp; circuit breaker, 120/208 V, 3 phase, 400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</si>
  <si>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</si>
  <si>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</si>
  <si>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D50201100360</t>
  </si>
  <si>
    <t xml:space="preserve">Receptacles incl plate, box, conduit, wire, 5 per 1000 SF, .6 watts per SF                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</si>
  <si>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</si>
  <si>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</si>
  <si>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D50201350200</t>
  </si>
  <si>
    <t xml:space="preserve">Miscellaneous power, to .5 watts                                                                                                                                                                        </t>
  </si>
  <si>
    <t>D50201400240</t>
  </si>
  <si>
    <t xml:space="preserve">Central air conditioning power, 3 watts                                                                                                                                                                 </t>
  </si>
  <si>
    <t>D50202100500</t>
  </si>
  <si>
    <t xml:space="preserve">Fluorescent fixtures recess mounted in ceiling, 0.8  watt per SF, 20 FC, 5 fixtures @32 watt per 1000 SF                                                                                                </t>
  </si>
  <si>
    <t>D50202100540</t>
  </si>
  <si>
    <t xml:space="preserve">Fluorescent fixtures recess mounted in ceiling, 2.4 watt per SF, 60 FC, 15 fixtures @ 32 watt per 1000 SF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</si>
  <si>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</si>
  <si>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</si>
  <si>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D50309100456</t>
  </si>
  <si>
    <t xml:space="preserve">Communication and alarm systems, fire detection, addressable, 100 detectors, includes outlets, boxes, conduit and wire                                                                                  </t>
  </si>
  <si>
    <t>D50309100460</t>
  </si>
  <si>
    <t xml:space="preserve">Fire alarm command center, addressable without voice, excl. wire &amp; conduit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</si>
  <si>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</si>
  <si>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</si>
  <si>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</si>
  <si>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</si>
  <si>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</si>
  <si>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</si>
  <si>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</si>
  <si>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</si>
  <si>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25.0%</t>
  </si>
  <si>
    <t>7.0%</t>
  </si>
  <si>
    <t>0.0%</t>
  </si>
  <si>
    <t>$0.00</t>
  </si>
  <si>
    <t>Cost per S.F.</t>
  </si>
  <si>
    <t>Standard Foundations</t>
  </si>
  <si>
    <t>Slab on Grade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</si>
  <si>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</si>
  <si>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</si>
  <si>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</si>
  <si>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</si>
  <si>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</si>
  <si>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</si>
  <si>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</si>
  <si>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</si>
  <si>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Stair Construction</t>
  </si>
  <si>
    <t>Wall Finishes</t>
  </si>
  <si>
    <t>Floor Finishes</t>
  </si>
  <si>
    <t>Ceiling Finishes</t>
  </si>
  <si>
    <t>Plumbing Fixtures</t>
  </si>
  <si>
    <t>Domestic Water Distribution</t>
  </si>
  <si>
    <t>Rain Water Drainage</t>
  </si>
  <si>
    <t>Heat Generating Systems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</si>
  <si>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</si>
  <si>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</si>
  <si>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</si>
  <si>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</si>
  <si>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</si>
  <si>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</si>
  <si>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</si>
  <si>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</si>
  <si>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</si>
  <si>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5/20/2025</t>
  </si>
  <si>
    <t>16500</t>
  </si>
  <si>
    <t>E1030</t>
  </si>
  <si>
    <t xml:space="preserve">Vehicular Equipment                                                        </t>
  </si>
  <si>
    <t>E10303100130</t>
  </si>
  <si>
    <t xml:space="preserve">Architectural equipment, dock boards, heavy duty, 5' x 5', aluminum, 5000 lb capacity                                                                                                                   </t>
  </si>
  <si>
    <t>E10303100150</t>
  </si>
  <si>
    <t xml:space="preserve">Architectural equipment, dock levelers, hydraulic, 7' x 8', 10 ton capacity                                                                                                                             </t>
  </si>
  <si>
    <t>Vehicular Equipment</t>
  </si>
  <si>
    <t>$128.05</t>
  </si>
  <si>
    <t>$2,112,848.01</t>
  </si>
  <si>
    <t>$95.74</t>
  </si>
  <si>
    <t>$1,579,699.45</t>
  </si>
  <si>
    <t>$23.93</t>
  </si>
  <si>
    <t>$394,924.86</t>
  </si>
  <si>
    <t>$8.38</t>
  </si>
  <si>
    <t>$138,223.70</t>
  </si>
  <si>
    <t>D3010</t>
  </si>
  <si>
    <t>Energy Supply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</si>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</sst>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25" fillId="0" borderId="27" xfId="0" applyFont="1" applyBorder="1"/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2" formatCode="_(* #,##0.0000_);_(* \(#,##0.0000\);_(* &quot;-&quot;??_);_(@_)"/>
    </dxf>
    <dxf>
      <numFmt numFmtId="172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0DD902-0DFE-4CE9-B874-CD8FCCF68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80975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5ED5F7-78F0-44EB-AE0E-AEE167F2E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600075"/>
          <a:ext cx="2466975" cy="10477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5EB5527-1E62-4BA6-B19B-5E8D41A79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954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1432263-659F-48B2-ADD5-7E4EA3433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764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B52DF6-4445-454A-B276-E6CE4A569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2057400"/>
          <a:ext cx="180975" cy="18097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7DA21C8-39AB-4AF1-8F1B-5856160734E1}" name="Table3" displayName="Table3" ref="A1:E30" totalsRowCount="1">
  <autoFilter ref="A1:E29" xr:uid="{D7DA21C8-39AB-4AF1-8F1B-5856160734E1}"/>
  <tableColumns count="5">
    <tableColumn id="1" xr3:uid="{647DA5ED-094D-4A1F-947D-45721E7E6270}" name="Uniformat" totalsRowLabel="Total"/>
    <tableColumn id="2" xr3:uid="{DBC6A131-1647-439A-9E43-AA32454F3F17}" name="System"/>
    <tableColumn id="3" xr3:uid="{EECE23CE-6C3F-4A78-A817-CB9A47E94424}" name="Componenet % of Total" totalsRowFunction="sum" dataDxfId="16" totalsRowDxfId="15" dataCellStyle="Comma" totalsRowCellStyle="Comma"/>
    <tableColumn id="4" xr3:uid="{841D2A06-E3F5-45D4-9476-A611BEFCF8D1}" name="Cost per S.F." totalsRowFunction="sum" dataCellStyle="Currency" totalsRowCellStyle="Currency"/>
    <tableColumn id="5" xr3:uid="{24DC8DD8-E026-4416-8AEA-7841A95F4CBA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8634B-9702-4ABC-91B3-1E2063324A49}">
  <dimension ref="A1:H30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5.85546875" style="69" bestFit="1" customWidth="1"/>
    <col min="4" max="4" width="15.7109375" style="46" bestFit="1" customWidth="1"/>
    <col min="5" max="5" width="14.28515625" style="46" bestFit="1" customWidth="1"/>
    <col min="7" max="7" width="20.140625" bestFit="1" customWidth="1"/>
    <col min="8" max="8" width="14.28515625" bestFit="1" customWidth="1"/>
  </cols>
  <sheetData>
    <row r="1" spans="1:8" x14ac:dyDescent="0.25">
      <c r="A1" t="s">
        <v>236</v>
      </c>
      <c r="B1" t="s">
        <v>237</v>
      </c>
      <c r="C1" t="s">
        <v>238</v>
      </c>
      <c r="D1" t="s">
        <v>212</v>
      </c>
      <c r="E1" t="s">
        <v>17</v>
      </c>
      <c r="G1" t="s">
        <v>7</v>
      </c>
      <c r="H1" s="70">
        <v>16500</v>
      </c>
    </row>
    <row r="2" spans="1:8" x14ac:dyDescent="0.25">
      <c r="A2" t="s">
        <v>44</v>
      </c>
      <c r="B2" t="s">
        <v>213</v>
      </c>
      <c r="C2" s="69">
        <v>7.0710906432233047</v>
      </c>
      <c r="D2" s="46">
        <v>9.0546301782205934</v>
      </c>
      <c r="E2" s="46">
        <v>149401.39794063978</v>
      </c>
      <c r="G2" t="s">
        <v>11</v>
      </c>
      <c r="H2" s="46">
        <v>128.05000000000001</v>
      </c>
    </row>
    <row r="3" spans="1:8" x14ac:dyDescent="0.25">
      <c r="A3" t="s">
        <v>31</v>
      </c>
      <c r="B3" t="s">
        <v>214</v>
      </c>
      <c r="C3" s="69">
        <v>8.1964198949363443</v>
      </c>
      <c r="D3" s="46">
        <v>10.495629978267067</v>
      </c>
      <c r="E3" s="46">
        <v>173177.8946414066</v>
      </c>
      <c r="G3" t="s">
        <v>12</v>
      </c>
      <c r="H3" s="46">
        <v>2112848.0099999998</v>
      </c>
    </row>
    <row r="4" spans="1:8" x14ac:dyDescent="0.25">
      <c r="A4" t="s">
        <v>39</v>
      </c>
      <c r="B4" t="s">
        <v>215</v>
      </c>
      <c r="C4" s="69">
        <v>10.540586691981186</v>
      </c>
      <c r="D4" s="46">
        <v>13.497368252354503</v>
      </c>
      <c r="E4" s="46">
        <v>222706.5761638493</v>
      </c>
    </row>
    <row r="5" spans="1:8" x14ac:dyDescent="0.25">
      <c r="A5" t="s">
        <v>58</v>
      </c>
      <c r="B5" t="s">
        <v>216</v>
      </c>
      <c r="C5" s="69">
        <v>22.17106488199385</v>
      </c>
      <c r="D5" s="46">
        <v>28.390357766970656</v>
      </c>
      <c r="E5" s="46">
        <v>468440.90315501584</v>
      </c>
    </row>
    <row r="6" spans="1:8" x14ac:dyDescent="0.25">
      <c r="A6" t="s">
        <v>66</v>
      </c>
      <c r="B6" t="s">
        <v>217</v>
      </c>
      <c r="C6" s="69">
        <v>1.2901397161339774</v>
      </c>
      <c r="D6" s="46">
        <v>1.6520418980943263</v>
      </c>
      <c r="E6" s="46">
        <v>27258.691318556386</v>
      </c>
    </row>
    <row r="7" spans="1:8" x14ac:dyDescent="0.25">
      <c r="A7" t="s">
        <v>70</v>
      </c>
      <c r="B7" t="s">
        <v>218</v>
      </c>
      <c r="C7" s="69">
        <v>2.3392418095733336</v>
      </c>
      <c r="D7" s="46">
        <v>2.9954317589489792</v>
      </c>
      <c r="E7" s="46">
        <v>49424.624022658158</v>
      </c>
    </row>
    <row r="8" spans="1:8" x14ac:dyDescent="0.25">
      <c r="A8" t="s">
        <v>78</v>
      </c>
      <c r="B8" t="s">
        <v>219</v>
      </c>
      <c r="C8" s="69">
        <v>10.820510825651043</v>
      </c>
      <c r="D8" s="46">
        <v>13.855815009188037</v>
      </c>
      <c r="E8" s="46">
        <v>228620.94765160262</v>
      </c>
    </row>
    <row r="9" spans="1:8" x14ac:dyDescent="0.25">
      <c r="A9" t="s">
        <v>88</v>
      </c>
      <c r="B9" t="s">
        <v>220</v>
      </c>
      <c r="C9" s="69">
        <v>1.690822896722538</v>
      </c>
      <c r="D9" s="46">
        <v>2.1651222985470606</v>
      </c>
      <c r="E9" s="46">
        <v>35724.517926026499</v>
      </c>
    </row>
    <row r="10" spans="1:8" x14ac:dyDescent="0.25">
      <c r="A10" t="s">
        <v>96</v>
      </c>
      <c r="B10" t="s">
        <v>221</v>
      </c>
      <c r="C10" s="69">
        <v>2.2047301466111167</v>
      </c>
      <c r="D10" s="46">
        <v>2.823187698699579</v>
      </c>
      <c r="E10" s="46">
        <v>46582.597028543052</v>
      </c>
    </row>
    <row r="11" spans="1:8" x14ac:dyDescent="0.25">
      <c r="A11" t="s">
        <v>106</v>
      </c>
      <c r="B11" t="s">
        <v>222</v>
      </c>
      <c r="C11" s="69">
        <v>0.64496319220722653</v>
      </c>
      <c r="D11" s="46">
        <v>0.82588436192623393</v>
      </c>
      <c r="E11" s="46">
        <v>13627.09197178286</v>
      </c>
    </row>
    <row r="12" spans="1:8" x14ac:dyDescent="0.25">
      <c r="A12" t="s">
        <v>110</v>
      </c>
      <c r="B12" t="s">
        <v>223</v>
      </c>
      <c r="C12" s="69">
        <v>1.8951421423866421</v>
      </c>
      <c r="D12" s="46">
        <v>2.4267559419446991</v>
      </c>
      <c r="E12" s="46">
        <v>40041.473042087535</v>
      </c>
    </row>
    <row r="13" spans="1:8" x14ac:dyDescent="0.25">
      <c r="A13" t="s">
        <v>114</v>
      </c>
      <c r="B13" t="s">
        <v>224</v>
      </c>
      <c r="C13" s="69">
        <v>1.220196031593225</v>
      </c>
      <c r="D13" s="46">
        <v>1.5624780346434197</v>
      </c>
      <c r="E13" s="46">
        <v>25780.887571616426</v>
      </c>
    </row>
    <row r="14" spans="1:8" x14ac:dyDescent="0.25">
      <c r="A14" t="s">
        <v>120</v>
      </c>
      <c r="B14" t="s">
        <v>225</v>
      </c>
      <c r="C14" s="69">
        <v>2.3582897366964328</v>
      </c>
      <c r="D14" s="46">
        <v>3.0198228952621098</v>
      </c>
      <c r="E14" s="46">
        <v>49827.077771824814</v>
      </c>
    </row>
    <row r="15" spans="1:8" x14ac:dyDescent="0.25">
      <c r="A15" t="s">
        <v>128</v>
      </c>
      <c r="B15" t="s">
        <v>226</v>
      </c>
      <c r="C15" s="69">
        <v>1.9272640754543533</v>
      </c>
      <c r="D15" s="46">
        <v>2.4678885251928606</v>
      </c>
      <c r="E15" s="46">
        <v>40720.160665682197</v>
      </c>
    </row>
    <row r="16" spans="1:8" x14ac:dyDescent="0.25">
      <c r="A16" t="s">
        <v>134</v>
      </c>
      <c r="B16" t="s">
        <v>227</v>
      </c>
      <c r="C16" s="69">
        <v>0.77999014306170711</v>
      </c>
      <c r="D16" s="46">
        <v>0.99878825550760186</v>
      </c>
      <c r="E16" s="46">
        <v>16480.00621587543</v>
      </c>
    </row>
    <row r="17" spans="1:5" x14ac:dyDescent="0.25">
      <c r="A17" t="s">
        <v>146</v>
      </c>
      <c r="B17" t="s">
        <v>228</v>
      </c>
      <c r="C17" s="69">
        <v>0.25924108538494461</v>
      </c>
      <c r="D17" s="46">
        <v>0.33196182507019412</v>
      </c>
      <c r="E17" s="46">
        <v>5477.3701136582031</v>
      </c>
    </row>
    <row r="18" spans="1:5" x14ac:dyDescent="0.25">
      <c r="A18" t="s">
        <v>150</v>
      </c>
      <c r="B18" t="s">
        <v>229</v>
      </c>
      <c r="C18" s="69">
        <v>0.6660836654719352</v>
      </c>
      <c r="D18" s="46">
        <v>0.85292942247629322</v>
      </c>
      <c r="E18" s="46">
        <v>14073.335470858838</v>
      </c>
    </row>
    <row r="19" spans="1:5" x14ac:dyDescent="0.25">
      <c r="A19" t="s">
        <v>257</v>
      </c>
      <c r="B19" t="s">
        <v>258</v>
      </c>
      <c r="C19" s="69">
        <v>0.42198000000000002</v>
      </c>
      <c r="D19" s="46">
        <v>0.54035127470290911</v>
      </c>
      <c r="E19" s="46">
        <v>8915.7960325980002</v>
      </c>
    </row>
    <row r="20" spans="1:5" x14ac:dyDescent="0.25">
      <c r="A20" t="s">
        <v>156</v>
      </c>
      <c r="B20" t="s">
        <v>230</v>
      </c>
      <c r="C20" s="69">
        <v>1.7582500000000001</v>
      </c>
      <c r="D20" s="46">
        <v>2.2514636445954541</v>
      </c>
      <c r="E20" s="46">
        <v>37149.150135824995</v>
      </c>
    </row>
    <row r="21" spans="1:5" x14ac:dyDescent="0.25">
      <c r="A21" t="s">
        <v>259</v>
      </c>
      <c r="B21" t="s">
        <v>260</v>
      </c>
      <c r="C21" s="69">
        <v>1.6879200000000001</v>
      </c>
      <c r="D21" s="46">
        <v>2.1614050988116364</v>
      </c>
      <c r="E21" s="46">
        <v>35663.184130392001</v>
      </c>
    </row>
    <row r="22" spans="1:5" x14ac:dyDescent="0.25">
      <c r="A22" t="s">
        <v>261</v>
      </c>
      <c r="B22" t="s">
        <v>262</v>
      </c>
      <c r="C22" s="69">
        <v>2.6022099999999999</v>
      </c>
      <c r="D22" s="46">
        <v>3.3321661940012719</v>
      </c>
      <c r="E22" s="46">
        <v>54980.742201020985</v>
      </c>
    </row>
    <row r="23" spans="1:5" x14ac:dyDescent="0.25">
      <c r="A23" t="s">
        <v>263</v>
      </c>
      <c r="B23" t="s">
        <v>264</v>
      </c>
      <c r="C23" s="69">
        <v>0.56264000000000003</v>
      </c>
      <c r="D23" s="46">
        <v>0.72046836627054534</v>
      </c>
      <c r="E23" s="46">
        <v>11887.728043463998</v>
      </c>
    </row>
    <row r="24" spans="1:5" x14ac:dyDescent="0.25">
      <c r="A24" t="s">
        <v>164</v>
      </c>
      <c r="B24" t="s">
        <v>231</v>
      </c>
      <c r="C24" s="69">
        <v>4.8172562192130917</v>
      </c>
      <c r="D24" s="46">
        <v>6.1685637675300029</v>
      </c>
      <c r="E24" s="46">
        <v>101781.30216424505</v>
      </c>
    </row>
    <row r="25" spans="1:5" x14ac:dyDescent="0.25">
      <c r="A25" t="s">
        <v>168</v>
      </c>
      <c r="B25" t="s">
        <v>232</v>
      </c>
      <c r="C25" s="69">
        <v>0.7700072314388664</v>
      </c>
      <c r="D25" s="46">
        <v>0.98600499795831409</v>
      </c>
      <c r="E25" s="46">
        <v>16269.082466312182</v>
      </c>
    </row>
    <row r="26" spans="1:5" x14ac:dyDescent="0.25">
      <c r="A26" t="s">
        <v>172</v>
      </c>
      <c r="B26" t="s">
        <v>233</v>
      </c>
      <c r="C26" s="69">
        <v>1.2571916765559421</v>
      </c>
      <c r="D26" s="46">
        <v>1.6098514739392642</v>
      </c>
      <c r="E26" s="46">
        <v>26562.549319997859</v>
      </c>
    </row>
    <row r="27" spans="1:5" x14ac:dyDescent="0.25">
      <c r="A27" t="s">
        <v>180</v>
      </c>
      <c r="B27" t="s">
        <v>234</v>
      </c>
      <c r="C27" s="69">
        <v>5.2660922303923066</v>
      </c>
      <c r="D27" s="46">
        <v>6.7433045390671786</v>
      </c>
      <c r="E27" s="46">
        <v>111264.52489460845</v>
      </c>
    </row>
    <row r="28" spans="1:5" x14ac:dyDescent="0.25">
      <c r="A28" t="s">
        <v>194</v>
      </c>
      <c r="B28" t="s">
        <v>235</v>
      </c>
      <c r="C28" s="69">
        <v>2.7961160586591332</v>
      </c>
      <c r="D28" s="46">
        <v>3.5804656062224196</v>
      </c>
      <c r="E28" s="46">
        <v>59077.682502669923</v>
      </c>
    </row>
    <row r="29" spans="1:5" x14ac:dyDescent="0.25">
      <c r="A29" t="s">
        <v>242</v>
      </c>
      <c r="B29" t="s">
        <v>248</v>
      </c>
      <c r="C29" s="69">
        <v>1.9845547202032638</v>
      </c>
      <c r="D29" s="46">
        <v>2.5412499947379228</v>
      </c>
      <c r="E29" s="46">
        <v>41930.624913175729</v>
      </c>
    </row>
    <row r="30" spans="1:5" x14ac:dyDescent="0.25">
      <c r="A30" t="s">
        <v>239</v>
      </c>
      <c r="C30" s="69">
        <f>SUBTOTAL(109,Table3[Componenet % of Total])</f>
        <v>99.999995715545793</v>
      </c>
      <c r="D30" s="46">
        <f>SUBTOTAL(109,Table3[Cost per S.F.])</f>
        <v>128.05138905915118</v>
      </c>
      <c r="E30" s="46">
        <f>SUBTOTAL(109,Table3[Cost])</f>
        <v>2112847.9194759941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5B315-46A8-4F98-88C5-5E0367643B2A}">
  <dimension ref="A1:J113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240</v>
      </c>
    </row>
    <row r="2" spans="1:10" x14ac:dyDescent="0.25">
      <c r="A2" s="5" t="s">
        <v>2</v>
      </c>
      <c r="B2" s="39"/>
      <c r="C2" s="6" t="s">
        <v>25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24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26</v>
      </c>
      <c r="D4" s="63"/>
      <c r="E4" s="64"/>
      <c r="F4" s="64"/>
      <c r="G4" s="65"/>
    </row>
    <row r="5" spans="1:10" x14ac:dyDescent="0.25">
      <c r="A5" s="13" t="s">
        <v>5</v>
      </c>
      <c r="B5" s="42"/>
      <c r="C5" s="14" t="s">
        <v>23</v>
      </c>
      <c r="D5" s="66"/>
      <c r="E5" s="67"/>
      <c r="F5" s="67"/>
      <c r="G5" s="68"/>
    </row>
    <row r="6" spans="1:10" x14ac:dyDescent="0.25">
      <c r="A6" s="13" t="s">
        <v>6</v>
      </c>
      <c r="B6" s="42"/>
      <c r="C6" s="14" t="s">
        <v>46</v>
      </c>
      <c r="D6" s="66"/>
      <c r="E6" s="67"/>
      <c r="F6" s="67"/>
      <c r="G6" s="68"/>
    </row>
    <row r="7" spans="1:10" ht="13.15" customHeight="1" x14ac:dyDescent="0.25">
      <c r="A7" s="13" t="s">
        <v>7</v>
      </c>
      <c r="B7" s="42"/>
      <c r="C7" s="14" t="s">
        <v>241</v>
      </c>
      <c r="D7" s="66"/>
      <c r="E7" s="67"/>
      <c r="F7" s="67"/>
      <c r="G7" s="68"/>
    </row>
    <row r="8" spans="1:10" x14ac:dyDescent="0.25">
      <c r="A8" s="13" t="s">
        <v>8</v>
      </c>
      <c r="B8" s="42"/>
      <c r="C8" s="14" t="s">
        <v>27</v>
      </c>
      <c r="D8" s="66"/>
      <c r="E8" s="67"/>
      <c r="F8" s="67"/>
      <c r="G8" s="68"/>
    </row>
    <row r="9" spans="1:10" x14ac:dyDescent="0.25">
      <c r="A9" s="13" t="s">
        <v>9</v>
      </c>
      <c r="B9" s="42"/>
      <c r="C9" s="14" t="s">
        <v>28</v>
      </c>
      <c r="D9" s="66"/>
      <c r="E9" s="67"/>
      <c r="F9" s="67"/>
      <c r="G9" s="68"/>
      <c r="I9" s="47" t="s">
        <v>54</v>
      </c>
      <c r="J9" s="47"/>
    </row>
    <row r="10" spans="1:10" ht="14.45" customHeight="1" x14ac:dyDescent="0.25">
      <c r="A10" s="13" t="s">
        <v>10</v>
      </c>
      <c r="B10" s="42"/>
      <c r="C10" s="14" t="s">
        <v>29</v>
      </c>
      <c r="D10" s="48" t="s">
        <v>13</v>
      </c>
      <c r="E10" s="49"/>
      <c r="F10" s="49"/>
      <c r="G10" s="50"/>
      <c r="I10" s="1"/>
      <c r="J10" t="s">
        <v>49</v>
      </c>
    </row>
    <row r="11" spans="1:10" ht="14.45" customHeight="1" x14ac:dyDescent="0.25">
      <c r="A11" s="13" t="s">
        <v>11</v>
      </c>
      <c r="B11" s="42"/>
      <c r="C11" s="15" t="s">
        <v>249</v>
      </c>
      <c r="D11" s="51" t="s">
        <v>14</v>
      </c>
      <c r="E11" s="52"/>
      <c r="F11" s="52"/>
      <c r="G11" s="53"/>
      <c r="I11" s="1"/>
      <c r="J11" t="s">
        <v>50</v>
      </c>
    </row>
    <row r="12" spans="1:10" x14ac:dyDescent="0.25">
      <c r="A12" s="16" t="s">
        <v>12</v>
      </c>
      <c r="B12" s="43"/>
      <c r="C12" s="17" t="s">
        <v>250</v>
      </c>
      <c r="D12" s="54"/>
      <c r="E12" s="55"/>
      <c r="F12" s="55"/>
      <c r="G12" s="56"/>
      <c r="I12" s="1"/>
      <c r="J12" t="s">
        <v>51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48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53</v>
      </c>
      <c r="B15" s="29"/>
      <c r="C15" s="30" t="s">
        <v>30</v>
      </c>
      <c r="D15" s="30"/>
      <c r="E15" s="31">
        <v>15.27</v>
      </c>
      <c r="F15" s="32">
        <v>14.62</v>
      </c>
      <c r="G15" s="32">
        <v>241180.78</v>
      </c>
      <c r="H15" s="24">
        <v>1</v>
      </c>
    </row>
    <row r="16" spans="1:10" x14ac:dyDescent="0.25">
      <c r="A16" s="29" t="s">
        <v>44</v>
      </c>
      <c r="B16" s="45"/>
      <c r="C16" s="30" t="s">
        <v>52</v>
      </c>
      <c r="D16" s="45"/>
      <c r="E16" s="31"/>
      <c r="F16" s="32">
        <v>6.77</v>
      </c>
      <c r="G16" s="32">
        <v>111701.98</v>
      </c>
      <c r="H16" s="24">
        <v>3</v>
      </c>
    </row>
    <row r="17" spans="1:8" ht="25.5" x14ac:dyDescent="0.25">
      <c r="A17" s="29" t="s">
        <v>33</v>
      </c>
      <c r="B17" s="45"/>
      <c r="C17" s="30" t="s">
        <v>32</v>
      </c>
      <c r="D17" s="45">
        <v>632</v>
      </c>
      <c r="E17" s="31"/>
      <c r="F17" s="32">
        <v>3.99</v>
      </c>
      <c r="G17" s="32">
        <v>65788.67</v>
      </c>
      <c r="H17" s="24">
        <v>4</v>
      </c>
    </row>
    <row r="18" spans="1:8" ht="25.5" x14ac:dyDescent="0.25">
      <c r="A18" s="29" t="s">
        <v>45</v>
      </c>
      <c r="B18" s="45"/>
      <c r="C18" s="30" t="s">
        <v>35</v>
      </c>
      <c r="D18" s="45">
        <v>632</v>
      </c>
      <c r="E18" s="31"/>
      <c r="F18" s="32">
        <v>2.15</v>
      </c>
      <c r="G18" s="32">
        <v>35528.199999999997</v>
      </c>
      <c r="H18" s="24">
        <v>4</v>
      </c>
    </row>
    <row r="19" spans="1:8" ht="25.5" x14ac:dyDescent="0.25">
      <c r="A19" s="29" t="s">
        <v>34</v>
      </c>
      <c r="B19" s="45"/>
      <c r="C19" s="30" t="s">
        <v>47</v>
      </c>
      <c r="D19" s="45">
        <v>19.25</v>
      </c>
      <c r="E19" s="31"/>
      <c r="F19" s="32">
        <v>0.63</v>
      </c>
      <c r="G19" s="32">
        <v>10385.11</v>
      </c>
      <c r="H19" s="24">
        <v>4</v>
      </c>
    </row>
    <row r="20" spans="1:8" x14ac:dyDescent="0.25">
      <c r="A20" s="29" t="s">
        <v>31</v>
      </c>
      <c r="B20" s="45"/>
      <c r="C20" s="30" t="s">
        <v>43</v>
      </c>
      <c r="D20" s="45"/>
      <c r="E20" s="31"/>
      <c r="F20" s="32">
        <v>7.85</v>
      </c>
      <c r="G20" s="32">
        <v>129478.8</v>
      </c>
      <c r="H20" s="24">
        <v>3</v>
      </c>
    </row>
    <row r="21" spans="1:8" x14ac:dyDescent="0.25">
      <c r="A21" s="29" t="s">
        <v>41</v>
      </c>
      <c r="B21" s="45"/>
      <c r="C21" s="30" t="s">
        <v>42</v>
      </c>
      <c r="D21" s="45">
        <v>16500</v>
      </c>
      <c r="E21" s="31"/>
      <c r="F21" s="32">
        <v>7.85</v>
      </c>
      <c r="G21" s="32">
        <v>129478.8</v>
      </c>
      <c r="H21" s="24">
        <v>4</v>
      </c>
    </row>
    <row r="22" spans="1:8" x14ac:dyDescent="0.25">
      <c r="A22" s="29" t="s">
        <v>36</v>
      </c>
      <c r="B22" s="29"/>
      <c r="C22" s="30" t="s">
        <v>37</v>
      </c>
      <c r="D22" s="30"/>
      <c r="E22" s="31">
        <v>48.85</v>
      </c>
      <c r="F22" s="32">
        <v>46.77</v>
      </c>
      <c r="G22" s="32">
        <v>771720.57</v>
      </c>
      <c r="H22" s="24">
        <v>1</v>
      </c>
    </row>
    <row r="23" spans="1:8" x14ac:dyDescent="0.25">
      <c r="A23" s="29" t="s">
        <v>39</v>
      </c>
      <c r="B23" s="45"/>
      <c r="C23" s="30" t="s">
        <v>40</v>
      </c>
      <c r="D23" s="45"/>
      <c r="E23" s="31"/>
      <c r="F23" s="32">
        <v>10.09</v>
      </c>
      <c r="G23" s="32">
        <v>166509.59</v>
      </c>
      <c r="H23" s="24">
        <v>3</v>
      </c>
    </row>
    <row r="24" spans="1:8" ht="38.25" x14ac:dyDescent="0.25">
      <c r="A24" s="29" t="s">
        <v>38</v>
      </c>
      <c r="B24" s="45"/>
      <c r="C24" s="30" t="s">
        <v>55</v>
      </c>
      <c r="D24" s="45">
        <v>16500</v>
      </c>
      <c r="E24" s="31"/>
      <c r="F24" s="32">
        <v>7.99</v>
      </c>
      <c r="G24" s="32">
        <v>131820.98000000001</v>
      </c>
      <c r="H24" s="24">
        <v>4</v>
      </c>
    </row>
    <row r="25" spans="1:8" ht="38.25" x14ac:dyDescent="0.25">
      <c r="A25" s="29" t="s">
        <v>56</v>
      </c>
      <c r="B25" s="45"/>
      <c r="C25" s="30" t="s">
        <v>57</v>
      </c>
      <c r="D25" s="45">
        <v>16500</v>
      </c>
      <c r="E25" s="31"/>
      <c r="F25" s="32">
        <v>2.1</v>
      </c>
      <c r="G25" s="32">
        <v>34688.61</v>
      </c>
      <c r="H25" s="24">
        <v>4</v>
      </c>
    </row>
    <row r="26" spans="1:8" x14ac:dyDescent="0.25">
      <c r="A26" s="29" t="s">
        <v>58</v>
      </c>
      <c r="B26" s="45"/>
      <c r="C26" s="30" t="s">
        <v>59</v>
      </c>
      <c r="D26" s="45"/>
      <c r="E26" s="31"/>
      <c r="F26" s="32">
        <v>21.23</v>
      </c>
      <c r="G26" s="32">
        <v>350236.19</v>
      </c>
      <c r="H26" s="24">
        <v>3</v>
      </c>
    </row>
    <row r="27" spans="1:8" ht="25.5" x14ac:dyDescent="0.25">
      <c r="A27" s="29" t="s">
        <v>60</v>
      </c>
      <c r="B27" s="45"/>
      <c r="C27" s="30" t="s">
        <v>61</v>
      </c>
      <c r="D27" s="45">
        <v>14864.64</v>
      </c>
      <c r="E27" s="31"/>
      <c r="F27" s="32">
        <v>16.059999999999999</v>
      </c>
      <c r="G27" s="32">
        <v>264943.63</v>
      </c>
      <c r="H27" s="24">
        <v>4</v>
      </c>
    </row>
    <row r="28" spans="1:8" ht="25.5" x14ac:dyDescent="0.25">
      <c r="A28" s="29" t="s">
        <v>62</v>
      </c>
      <c r="B28" s="45"/>
      <c r="C28" s="30" t="s">
        <v>63</v>
      </c>
      <c r="D28" s="45">
        <v>14864.64</v>
      </c>
      <c r="E28" s="31"/>
      <c r="F28" s="32">
        <v>4.03</v>
      </c>
      <c r="G28" s="32">
        <v>66447.17</v>
      </c>
      <c r="H28" s="24">
        <v>4</v>
      </c>
    </row>
    <row r="29" spans="1:8" ht="25.5" x14ac:dyDescent="0.25">
      <c r="A29" s="29" t="s">
        <v>64</v>
      </c>
      <c r="B29" s="45"/>
      <c r="C29" s="30" t="s">
        <v>65</v>
      </c>
      <c r="D29" s="45">
        <v>14864.64</v>
      </c>
      <c r="E29" s="31"/>
      <c r="F29" s="32">
        <v>1.1399999999999999</v>
      </c>
      <c r="G29" s="32">
        <v>18845.39</v>
      </c>
      <c r="H29" s="24">
        <v>4</v>
      </c>
    </row>
    <row r="30" spans="1:8" x14ac:dyDescent="0.25">
      <c r="A30" s="29" t="s">
        <v>66</v>
      </c>
      <c r="B30" s="45"/>
      <c r="C30" s="30" t="s">
        <v>67</v>
      </c>
      <c r="D30" s="45"/>
      <c r="E30" s="31"/>
      <c r="F30" s="32">
        <v>1.24</v>
      </c>
      <c r="G30" s="32">
        <v>20380.330000000002</v>
      </c>
      <c r="H30" s="24">
        <v>3</v>
      </c>
    </row>
    <row r="31" spans="1:8" x14ac:dyDescent="0.25">
      <c r="A31" s="29" t="s">
        <v>68</v>
      </c>
      <c r="B31" s="45"/>
      <c r="C31" s="30" t="s">
        <v>69</v>
      </c>
      <c r="D31" s="45">
        <v>20.22</v>
      </c>
      <c r="E31" s="31"/>
      <c r="F31" s="32">
        <v>1.24</v>
      </c>
      <c r="G31" s="32">
        <v>20380.330000000002</v>
      </c>
      <c r="H31" s="24">
        <v>4</v>
      </c>
    </row>
    <row r="32" spans="1:8" x14ac:dyDescent="0.25">
      <c r="A32" s="29" t="s">
        <v>70</v>
      </c>
      <c r="B32" s="45"/>
      <c r="C32" s="30" t="s">
        <v>71</v>
      </c>
      <c r="D32" s="45"/>
      <c r="E32" s="31"/>
      <c r="F32" s="32">
        <v>2.2400000000000002</v>
      </c>
      <c r="G32" s="32">
        <v>36952.99</v>
      </c>
      <c r="H32" s="24">
        <v>3</v>
      </c>
    </row>
    <row r="33" spans="1:8" ht="25.5" x14ac:dyDescent="0.25">
      <c r="A33" s="29" t="s">
        <v>72</v>
      </c>
      <c r="B33" s="45"/>
      <c r="C33" s="30" t="s">
        <v>73</v>
      </c>
      <c r="D33" s="45">
        <v>0.55000000000000004</v>
      </c>
      <c r="E33" s="31"/>
      <c r="F33" s="32">
        <v>0.6</v>
      </c>
      <c r="G33" s="32">
        <v>9832.35</v>
      </c>
      <c r="H33" s="24">
        <v>4</v>
      </c>
    </row>
    <row r="34" spans="1:8" ht="25.5" x14ac:dyDescent="0.25">
      <c r="A34" s="29" t="s">
        <v>74</v>
      </c>
      <c r="B34" s="45"/>
      <c r="C34" s="30" t="s">
        <v>75</v>
      </c>
      <c r="D34" s="45">
        <v>2.2000000000000002</v>
      </c>
      <c r="E34" s="31"/>
      <c r="F34" s="32">
        <v>0.59</v>
      </c>
      <c r="G34" s="32">
        <v>9675.6</v>
      </c>
      <c r="H34" s="24">
        <v>4</v>
      </c>
    </row>
    <row r="35" spans="1:8" ht="25.5" x14ac:dyDescent="0.25">
      <c r="A35" s="29" t="s">
        <v>76</v>
      </c>
      <c r="B35" s="45"/>
      <c r="C35" s="30" t="s">
        <v>77</v>
      </c>
      <c r="D35" s="45">
        <v>3.3</v>
      </c>
      <c r="E35" s="31"/>
      <c r="F35" s="32">
        <v>1.06</v>
      </c>
      <c r="G35" s="32">
        <v>17445.04</v>
      </c>
      <c r="H35" s="24">
        <v>4</v>
      </c>
    </row>
    <row r="36" spans="1:8" x14ac:dyDescent="0.25">
      <c r="A36" s="29" t="s">
        <v>78</v>
      </c>
      <c r="B36" s="45"/>
      <c r="C36" s="30" t="s">
        <v>79</v>
      </c>
      <c r="D36" s="45"/>
      <c r="E36" s="31"/>
      <c r="F36" s="32">
        <v>10.36</v>
      </c>
      <c r="G36" s="32">
        <v>170931.55</v>
      </c>
      <c r="H36" s="24">
        <v>3</v>
      </c>
    </row>
    <row r="37" spans="1:8" ht="25.5" x14ac:dyDescent="0.25">
      <c r="A37" s="29" t="s">
        <v>80</v>
      </c>
      <c r="B37" s="45"/>
      <c r="C37" s="30" t="s">
        <v>81</v>
      </c>
      <c r="D37" s="45">
        <v>16500</v>
      </c>
      <c r="E37" s="31"/>
      <c r="F37" s="32">
        <v>2.5</v>
      </c>
      <c r="G37" s="32">
        <v>41321.120000000003</v>
      </c>
      <c r="H37" s="24">
        <v>4</v>
      </c>
    </row>
    <row r="38" spans="1:8" ht="25.5" x14ac:dyDescent="0.25">
      <c r="A38" s="29" t="s">
        <v>82</v>
      </c>
      <c r="B38" s="45"/>
      <c r="C38" s="30" t="s">
        <v>83</v>
      </c>
      <c r="D38" s="45">
        <v>16500</v>
      </c>
      <c r="E38" s="31"/>
      <c r="F38" s="32">
        <v>6.47</v>
      </c>
      <c r="G38" s="32">
        <v>106804.67</v>
      </c>
      <c r="H38" s="24">
        <v>4</v>
      </c>
    </row>
    <row r="39" spans="1:8" x14ac:dyDescent="0.25">
      <c r="A39" s="29" t="s">
        <v>84</v>
      </c>
      <c r="B39" s="45"/>
      <c r="C39" s="30" t="s">
        <v>85</v>
      </c>
      <c r="D39" s="45">
        <v>632</v>
      </c>
      <c r="E39" s="31"/>
      <c r="F39" s="32">
        <v>0.94</v>
      </c>
      <c r="G39" s="32">
        <v>15575.74</v>
      </c>
      <c r="H39" s="24">
        <v>4</v>
      </c>
    </row>
    <row r="40" spans="1:8" x14ac:dyDescent="0.25">
      <c r="A40" s="29" t="s">
        <v>86</v>
      </c>
      <c r="B40" s="45"/>
      <c r="C40" s="30" t="s">
        <v>87</v>
      </c>
      <c r="D40" s="45">
        <v>632</v>
      </c>
      <c r="E40" s="31"/>
      <c r="F40" s="32">
        <v>0.44</v>
      </c>
      <c r="G40" s="32">
        <v>7230.02</v>
      </c>
      <c r="H40" s="24">
        <v>4</v>
      </c>
    </row>
    <row r="41" spans="1:8" x14ac:dyDescent="0.25">
      <c r="A41" s="29" t="s">
        <v>88</v>
      </c>
      <c r="B41" s="45"/>
      <c r="C41" s="30" t="s">
        <v>89</v>
      </c>
      <c r="D41" s="45"/>
      <c r="E41" s="31"/>
      <c r="F41" s="32">
        <v>1.62</v>
      </c>
      <c r="G41" s="32">
        <v>26709.919999999998</v>
      </c>
      <c r="H41" s="24">
        <v>3</v>
      </c>
    </row>
    <row r="42" spans="1:8" ht="25.5" x14ac:dyDescent="0.25">
      <c r="A42" s="29" t="s">
        <v>90</v>
      </c>
      <c r="B42" s="45"/>
      <c r="C42" s="30" t="s">
        <v>91</v>
      </c>
      <c r="D42" s="45">
        <v>1</v>
      </c>
      <c r="E42" s="31"/>
      <c r="F42" s="32">
        <v>0.15</v>
      </c>
      <c r="G42" s="32">
        <v>2508.6799999999998</v>
      </c>
      <c r="H42" s="24">
        <v>4</v>
      </c>
    </row>
    <row r="43" spans="1:8" ht="25.5" x14ac:dyDescent="0.25">
      <c r="A43" s="29" t="s">
        <v>92</v>
      </c>
      <c r="B43" s="45"/>
      <c r="C43" s="30" t="s">
        <v>93</v>
      </c>
      <c r="D43" s="45">
        <v>8</v>
      </c>
      <c r="E43" s="31"/>
      <c r="F43" s="32">
        <v>1.47</v>
      </c>
      <c r="G43" s="32">
        <v>24201.24</v>
      </c>
      <c r="H43" s="24">
        <v>4</v>
      </c>
    </row>
    <row r="44" spans="1:8" x14ac:dyDescent="0.25">
      <c r="A44" s="29" t="s">
        <v>94</v>
      </c>
      <c r="B44" s="29"/>
      <c r="C44" s="30" t="s">
        <v>95</v>
      </c>
      <c r="D44" s="30"/>
      <c r="E44" s="31">
        <v>10.25</v>
      </c>
      <c r="F44" s="32">
        <v>9.81</v>
      </c>
      <c r="G44" s="32">
        <v>161928.44</v>
      </c>
      <c r="H44" s="24">
        <v>1</v>
      </c>
    </row>
    <row r="45" spans="1:8" x14ac:dyDescent="0.25">
      <c r="A45" s="29" t="s">
        <v>96</v>
      </c>
      <c r="B45" s="45"/>
      <c r="C45" s="30" t="s">
        <v>97</v>
      </c>
      <c r="D45" s="45"/>
      <c r="E45" s="31"/>
      <c r="F45" s="32">
        <v>2.11</v>
      </c>
      <c r="G45" s="32">
        <v>34828.11</v>
      </c>
      <c r="H45" s="24">
        <v>3</v>
      </c>
    </row>
    <row r="46" spans="1:8" ht="25.5" x14ac:dyDescent="0.25">
      <c r="A46" s="29" t="s">
        <v>98</v>
      </c>
      <c r="B46" s="45"/>
      <c r="C46" s="30" t="s">
        <v>99</v>
      </c>
      <c r="D46" s="45">
        <v>475.2</v>
      </c>
      <c r="E46" s="31"/>
      <c r="F46" s="32">
        <v>0.27</v>
      </c>
      <c r="G46" s="32">
        <v>4446.9799999999996</v>
      </c>
      <c r="H46" s="24">
        <v>4</v>
      </c>
    </row>
    <row r="47" spans="1:8" ht="25.5" x14ac:dyDescent="0.25">
      <c r="A47" s="29" t="s">
        <v>100</v>
      </c>
      <c r="B47" s="45"/>
      <c r="C47" s="30" t="s">
        <v>101</v>
      </c>
      <c r="D47" s="45">
        <v>844.8</v>
      </c>
      <c r="E47" s="31"/>
      <c r="F47" s="32">
        <v>0.27</v>
      </c>
      <c r="G47" s="32">
        <v>4428.8100000000004</v>
      </c>
      <c r="H47" s="24">
        <v>4</v>
      </c>
    </row>
    <row r="48" spans="1:8" ht="25.5" x14ac:dyDescent="0.25">
      <c r="A48" s="29" t="s">
        <v>102</v>
      </c>
      <c r="B48" s="45"/>
      <c r="C48" s="30" t="s">
        <v>103</v>
      </c>
      <c r="D48" s="45">
        <v>14864.64</v>
      </c>
      <c r="E48" s="31"/>
      <c r="F48" s="32">
        <v>1.05</v>
      </c>
      <c r="G48" s="32">
        <v>17343.91</v>
      </c>
      <c r="H48" s="24">
        <v>4</v>
      </c>
    </row>
    <row r="49" spans="1:8" x14ac:dyDescent="0.25">
      <c r="A49" s="29" t="s">
        <v>104</v>
      </c>
      <c r="B49" s="45"/>
      <c r="C49" s="30" t="s">
        <v>105</v>
      </c>
      <c r="D49" s="45">
        <v>14864.64</v>
      </c>
      <c r="E49" s="31"/>
      <c r="F49" s="32">
        <v>0.52</v>
      </c>
      <c r="G49" s="32">
        <v>8608.41</v>
      </c>
      <c r="H49" s="24">
        <v>4</v>
      </c>
    </row>
    <row r="50" spans="1:8" x14ac:dyDescent="0.25">
      <c r="A50" s="29" t="s">
        <v>106</v>
      </c>
      <c r="B50" s="45"/>
      <c r="C50" s="30" t="s">
        <v>107</v>
      </c>
      <c r="D50" s="45"/>
      <c r="E50" s="31"/>
      <c r="F50" s="32">
        <v>0.62</v>
      </c>
      <c r="G50" s="32">
        <v>10188.48</v>
      </c>
      <c r="H50" s="24">
        <v>3</v>
      </c>
    </row>
    <row r="51" spans="1:8" ht="25.5" x14ac:dyDescent="0.25">
      <c r="A51" s="29" t="s">
        <v>108</v>
      </c>
      <c r="B51" s="45"/>
      <c r="C51" s="30" t="s">
        <v>109</v>
      </c>
      <c r="D51" s="45">
        <v>6.6</v>
      </c>
      <c r="E51" s="31"/>
      <c r="F51" s="32">
        <v>0.62</v>
      </c>
      <c r="G51" s="32">
        <v>10188.48</v>
      </c>
      <c r="H51" s="24">
        <v>4</v>
      </c>
    </row>
    <row r="52" spans="1:8" x14ac:dyDescent="0.25">
      <c r="A52" s="29" t="s">
        <v>110</v>
      </c>
      <c r="B52" s="45"/>
      <c r="C52" s="30" t="s">
        <v>111</v>
      </c>
      <c r="D52" s="45"/>
      <c r="E52" s="31"/>
      <c r="F52" s="32">
        <v>1.81</v>
      </c>
      <c r="G52" s="32">
        <v>29937.55</v>
      </c>
      <c r="H52" s="24">
        <v>3</v>
      </c>
    </row>
    <row r="53" spans="1:8" x14ac:dyDescent="0.25">
      <c r="A53" s="29" t="s">
        <v>112</v>
      </c>
      <c r="B53" s="45"/>
      <c r="C53" s="30" t="s">
        <v>113</v>
      </c>
      <c r="D53" s="45">
        <v>2</v>
      </c>
      <c r="E53" s="31"/>
      <c r="F53" s="32">
        <v>1.81</v>
      </c>
      <c r="G53" s="32">
        <v>29937.55</v>
      </c>
      <c r="H53" s="24">
        <v>4</v>
      </c>
    </row>
    <row r="54" spans="1:8" x14ac:dyDescent="0.25">
      <c r="A54" s="29" t="s">
        <v>114</v>
      </c>
      <c r="B54" s="45"/>
      <c r="C54" s="30" t="s">
        <v>115</v>
      </c>
      <c r="D54" s="45"/>
      <c r="E54" s="31"/>
      <c r="F54" s="32">
        <v>1.17</v>
      </c>
      <c r="G54" s="32">
        <v>19275.43</v>
      </c>
      <c r="H54" s="24">
        <v>3</v>
      </c>
    </row>
    <row r="55" spans="1:8" x14ac:dyDescent="0.25">
      <c r="A55" s="29" t="s">
        <v>116</v>
      </c>
      <c r="B55" s="45"/>
      <c r="C55" s="30" t="s">
        <v>117</v>
      </c>
      <c r="D55" s="45">
        <v>950.4</v>
      </c>
      <c r="E55" s="31"/>
      <c r="F55" s="32">
        <v>0.24</v>
      </c>
      <c r="G55" s="32">
        <v>3983.94</v>
      </c>
      <c r="H55" s="24">
        <v>4</v>
      </c>
    </row>
    <row r="56" spans="1:8" ht="25.5" x14ac:dyDescent="0.25">
      <c r="A56" s="29" t="s">
        <v>118</v>
      </c>
      <c r="B56" s="45"/>
      <c r="C56" s="30" t="s">
        <v>119</v>
      </c>
      <c r="D56" s="45">
        <v>1689.6</v>
      </c>
      <c r="E56" s="31"/>
      <c r="F56" s="32">
        <v>0.09</v>
      </c>
      <c r="G56" s="32">
        <v>1560.72</v>
      </c>
      <c r="H56" s="24">
        <v>4</v>
      </c>
    </row>
    <row r="57" spans="1:8" ht="25.5" x14ac:dyDescent="0.25">
      <c r="A57" s="29" t="s">
        <v>118</v>
      </c>
      <c r="B57" s="45"/>
      <c r="C57" s="30" t="s">
        <v>119</v>
      </c>
      <c r="D57" s="45">
        <v>14864.64</v>
      </c>
      <c r="E57" s="31"/>
      <c r="F57" s="32">
        <v>0.83</v>
      </c>
      <c r="G57" s="32">
        <v>13730.77</v>
      </c>
      <c r="H57" s="24">
        <v>4</v>
      </c>
    </row>
    <row r="58" spans="1:8" x14ac:dyDescent="0.25">
      <c r="A58" s="29" t="s">
        <v>120</v>
      </c>
      <c r="B58" s="45"/>
      <c r="C58" s="30" t="s">
        <v>121</v>
      </c>
      <c r="D58" s="45"/>
      <c r="E58" s="31"/>
      <c r="F58" s="32">
        <v>2.2599999999999998</v>
      </c>
      <c r="G58" s="32">
        <v>37253.89</v>
      </c>
      <c r="H58" s="24">
        <v>3</v>
      </c>
    </row>
    <row r="59" spans="1:8" x14ac:dyDescent="0.25">
      <c r="A59" s="29" t="s">
        <v>122</v>
      </c>
      <c r="B59" s="45"/>
      <c r="C59" s="30" t="s">
        <v>123</v>
      </c>
      <c r="D59" s="45">
        <v>7425</v>
      </c>
      <c r="E59" s="31"/>
      <c r="F59" s="32">
        <v>0.57999999999999996</v>
      </c>
      <c r="G59" s="32">
        <v>9562.58</v>
      </c>
      <c r="H59" s="24">
        <v>4</v>
      </c>
    </row>
    <row r="60" spans="1:8" x14ac:dyDescent="0.25">
      <c r="A60" s="29" t="s">
        <v>124</v>
      </c>
      <c r="B60" s="45"/>
      <c r="C60" s="30" t="s">
        <v>125</v>
      </c>
      <c r="D60" s="45">
        <v>7425</v>
      </c>
      <c r="E60" s="31"/>
      <c r="F60" s="32">
        <v>1.34</v>
      </c>
      <c r="G60" s="32">
        <v>22175.51</v>
      </c>
      <c r="H60" s="24">
        <v>4</v>
      </c>
    </row>
    <row r="61" spans="1:8" x14ac:dyDescent="0.25">
      <c r="A61" s="29" t="s">
        <v>126</v>
      </c>
      <c r="B61" s="45"/>
      <c r="C61" s="30" t="s">
        <v>127</v>
      </c>
      <c r="D61" s="45">
        <v>1650</v>
      </c>
      <c r="E61" s="31"/>
      <c r="F61" s="32">
        <v>0.33</v>
      </c>
      <c r="G61" s="32">
        <v>5515.8</v>
      </c>
      <c r="H61" s="24">
        <v>4</v>
      </c>
    </row>
    <row r="62" spans="1:8" x14ac:dyDescent="0.25">
      <c r="A62" s="29" t="s">
        <v>128</v>
      </c>
      <c r="B62" s="45"/>
      <c r="C62" s="30" t="s">
        <v>129</v>
      </c>
      <c r="D62" s="45"/>
      <c r="E62" s="31"/>
      <c r="F62" s="32">
        <v>1.85</v>
      </c>
      <c r="G62" s="32">
        <v>30444.98</v>
      </c>
      <c r="H62" s="24">
        <v>3</v>
      </c>
    </row>
    <row r="63" spans="1:8" ht="25.5" x14ac:dyDescent="0.25">
      <c r="A63" s="29" t="s">
        <v>130</v>
      </c>
      <c r="B63" s="45"/>
      <c r="C63" s="30" t="s">
        <v>131</v>
      </c>
      <c r="D63" s="45">
        <v>1650</v>
      </c>
      <c r="E63" s="31"/>
      <c r="F63" s="32">
        <v>1.85</v>
      </c>
      <c r="G63" s="32">
        <v>30444.98</v>
      </c>
      <c r="H63" s="24">
        <v>4</v>
      </c>
    </row>
    <row r="64" spans="1:8" x14ac:dyDescent="0.25">
      <c r="A64" s="29" t="s">
        <v>132</v>
      </c>
      <c r="B64" s="29"/>
      <c r="C64" s="30" t="s">
        <v>133</v>
      </c>
      <c r="D64" s="30"/>
      <c r="E64" s="31">
        <v>23.64</v>
      </c>
      <c r="F64" s="32">
        <v>22.64</v>
      </c>
      <c r="G64" s="32">
        <v>373519.66</v>
      </c>
      <c r="H64" s="24">
        <v>1</v>
      </c>
    </row>
    <row r="65" spans="1:8" x14ac:dyDescent="0.25">
      <c r="A65" s="29" t="s">
        <v>134</v>
      </c>
      <c r="B65" s="45"/>
      <c r="C65" s="30" t="s">
        <v>135</v>
      </c>
      <c r="D65" s="45"/>
      <c r="E65" s="31"/>
      <c r="F65" s="32">
        <v>0.75</v>
      </c>
      <c r="G65" s="32">
        <v>12321.5</v>
      </c>
      <c r="H65" s="24">
        <v>3</v>
      </c>
    </row>
    <row r="66" spans="1:8" ht="25.5" x14ac:dyDescent="0.25">
      <c r="A66" s="29" t="s">
        <v>136</v>
      </c>
      <c r="B66" s="45"/>
      <c r="C66" s="30" t="s">
        <v>137</v>
      </c>
      <c r="D66" s="45">
        <v>1.1000000000000001</v>
      </c>
      <c r="E66" s="31"/>
      <c r="F66" s="32">
        <v>0.27</v>
      </c>
      <c r="G66" s="32">
        <v>4403.38</v>
      </c>
      <c r="H66" s="24">
        <v>4</v>
      </c>
    </row>
    <row r="67" spans="1:8" x14ac:dyDescent="0.25">
      <c r="A67" s="29" t="s">
        <v>138</v>
      </c>
      <c r="B67" s="45"/>
      <c r="C67" s="30" t="s">
        <v>139</v>
      </c>
      <c r="D67" s="45">
        <v>0.55000000000000004</v>
      </c>
      <c r="E67" s="31"/>
      <c r="F67" s="32">
        <v>0.06</v>
      </c>
      <c r="G67" s="32">
        <v>988.07</v>
      </c>
      <c r="H67" s="24">
        <v>4</v>
      </c>
    </row>
    <row r="68" spans="1:8" x14ac:dyDescent="0.25">
      <c r="A68" s="29" t="s">
        <v>140</v>
      </c>
      <c r="B68" s="45"/>
      <c r="C68" s="30" t="s">
        <v>141</v>
      </c>
      <c r="D68" s="45">
        <v>1.1000000000000001</v>
      </c>
      <c r="E68" s="31"/>
      <c r="F68" s="32">
        <v>0.12</v>
      </c>
      <c r="G68" s="32">
        <v>1921.4</v>
      </c>
      <c r="H68" s="24">
        <v>4</v>
      </c>
    </row>
    <row r="69" spans="1:8" x14ac:dyDescent="0.25">
      <c r="A69" s="29" t="s">
        <v>142</v>
      </c>
      <c r="B69" s="45"/>
      <c r="C69" s="30" t="s">
        <v>143</v>
      </c>
      <c r="D69" s="45">
        <v>0.55000000000000004</v>
      </c>
      <c r="E69" s="31"/>
      <c r="F69" s="32">
        <v>0.22</v>
      </c>
      <c r="G69" s="32">
        <v>3610.59</v>
      </c>
      <c r="H69" s="24">
        <v>4</v>
      </c>
    </row>
    <row r="70" spans="1:8" x14ac:dyDescent="0.25">
      <c r="A70" s="29" t="s">
        <v>144</v>
      </c>
      <c r="B70" s="45"/>
      <c r="C70" s="30" t="s">
        <v>145</v>
      </c>
      <c r="D70" s="45">
        <v>0.55000000000000004</v>
      </c>
      <c r="E70" s="31"/>
      <c r="F70" s="32">
        <v>0.08</v>
      </c>
      <c r="G70" s="32">
        <v>1398.06</v>
      </c>
      <c r="H70" s="24">
        <v>4</v>
      </c>
    </row>
    <row r="71" spans="1:8" x14ac:dyDescent="0.25">
      <c r="A71" s="29" t="s">
        <v>146</v>
      </c>
      <c r="B71" s="45"/>
      <c r="C71" s="30" t="s">
        <v>147</v>
      </c>
      <c r="D71" s="45"/>
      <c r="E71" s="31"/>
      <c r="F71" s="32">
        <v>0.25</v>
      </c>
      <c r="G71" s="32">
        <v>4095.23</v>
      </c>
      <c r="H71" s="24">
        <v>3</v>
      </c>
    </row>
    <row r="72" spans="1:8" ht="25.5" x14ac:dyDescent="0.25">
      <c r="A72" s="29" t="s">
        <v>148</v>
      </c>
      <c r="B72" s="45"/>
      <c r="C72" s="30" t="s">
        <v>149</v>
      </c>
      <c r="D72" s="45">
        <v>0.55000000000000004</v>
      </c>
      <c r="E72" s="31"/>
      <c r="F72" s="32">
        <v>0.25</v>
      </c>
      <c r="G72" s="32">
        <v>4095.23</v>
      </c>
      <c r="H72" s="24">
        <v>4</v>
      </c>
    </row>
    <row r="73" spans="1:8" x14ac:dyDescent="0.25">
      <c r="A73" s="29" t="s">
        <v>150</v>
      </c>
      <c r="B73" s="45"/>
      <c r="C73" s="30" t="s">
        <v>151</v>
      </c>
      <c r="D73" s="45"/>
      <c r="E73" s="31"/>
      <c r="F73" s="32">
        <v>0.64</v>
      </c>
      <c r="G73" s="32">
        <v>10522.12</v>
      </c>
      <c r="H73" s="24">
        <v>3</v>
      </c>
    </row>
    <row r="74" spans="1:8" x14ac:dyDescent="0.25">
      <c r="A74" s="29" t="s">
        <v>152</v>
      </c>
      <c r="B74" s="45"/>
      <c r="C74" s="30" t="s">
        <v>153</v>
      </c>
      <c r="D74" s="45">
        <v>2.75</v>
      </c>
      <c r="E74" s="31"/>
      <c r="F74" s="32">
        <v>0.32</v>
      </c>
      <c r="G74" s="32">
        <v>5355.65</v>
      </c>
      <c r="H74" s="24">
        <v>4</v>
      </c>
    </row>
    <row r="75" spans="1:8" ht="25.5" x14ac:dyDescent="0.25">
      <c r="A75" s="29" t="s">
        <v>154</v>
      </c>
      <c r="B75" s="45"/>
      <c r="C75" s="30" t="s">
        <v>155</v>
      </c>
      <c r="D75" s="45">
        <v>63.2</v>
      </c>
      <c r="E75" s="31"/>
      <c r="F75" s="32">
        <v>0.31</v>
      </c>
      <c r="G75" s="32">
        <v>5166.47</v>
      </c>
      <c r="H75" s="24">
        <v>4</v>
      </c>
    </row>
    <row r="76" spans="1:8" x14ac:dyDescent="0.25">
      <c r="A76" s="29" t="s">
        <v>156</v>
      </c>
      <c r="B76" s="45"/>
      <c r="C76" s="30" t="s">
        <v>157</v>
      </c>
      <c r="D76" s="45"/>
      <c r="E76" s="31"/>
      <c r="F76" s="32">
        <v>5.85</v>
      </c>
      <c r="G76" s="32">
        <v>96448.08</v>
      </c>
      <c r="H76" s="24">
        <v>3</v>
      </c>
    </row>
    <row r="77" spans="1:8" ht="25.5" x14ac:dyDescent="0.25">
      <c r="A77" s="29" t="s">
        <v>158</v>
      </c>
      <c r="B77" s="45"/>
      <c r="C77" s="30" t="s">
        <v>159</v>
      </c>
      <c r="D77" s="45">
        <v>0.59</v>
      </c>
      <c r="E77" s="31"/>
      <c r="F77" s="32">
        <v>5.85</v>
      </c>
      <c r="G77" s="32">
        <v>96448.08</v>
      </c>
      <c r="H77" s="24">
        <v>4</v>
      </c>
    </row>
    <row r="78" spans="1:8" x14ac:dyDescent="0.25">
      <c r="A78" s="29" t="s">
        <v>160</v>
      </c>
      <c r="B78" s="45"/>
      <c r="C78" s="30" t="s">
        <v>161</v>
      </c>
      <c r="D78" s="45"/>
      <c r="E78" s="31"/>
      <c r="F78" s="32">
        <v>0.89</v>
      </c>
      <c r="G78" s="32">
        <v>14652.25</v>
      </c>
      <c r="H78" s="24">
        <v>3</v>
      </c>
    </row>
    <row r="79" spans="1:8" x14ac:dyDescent="0.25">
      <c r="A79" s="29" t="s">
        <v>162</v>
      </c>
      <c r="B79" s="45"/>
      <c r="C79" s="30" t="s">
        <v>163</v>
      </c>
      <c r="D79" s="45">
        <v>1650</v>
      </c>
      <c r="E79" s="31"/>
      <c r="F79" s="32">
        <v>0.89</v>
      </c>
      <c r="G79" s="32">
        <v>14652.25</v>
      </c>
      <c r="H79" s="24">
        <v>4</v>
      </c>
    </row>
    <row r="80" spans="1:8" x14ac:dyDescent="0.25">
      <c r="A80" s="29" t="s">
        <v>164</v>
      </c>
      <c r="B80" s="45"/>
      <c r="C80" s="30" t="s">
        <v>165</v>
      </c>
      <c r="D80" s="45"/>
      <c r="E80" s="31"/>
      <c r="F80" s="32">
        <v>4.6100000000000003</v>
      </c>
      <c r="G80" s="32">
        <v>76098.17</v>
      </c>
      <c r="H80" s="24">
        <v>3</v>
      </c>
    </row>
    <row r="81" spans="1:8" ht="25.5" x14ac:dyDescent="0.25">
      <c r="A81" s="29" t="s">
        <v>166</v>
      </c>
      <c r="B81" s="45"/>
      <c r="C81" s="30" t="s">
        <v>167</v>
      </c>
      <c r="D81" s="45">
        <v>16500</v>
      </c>
      <c r="E81" s="31"/>
      <c r="F81" s="32">
        <v>4.6100000000000003</v>
      </c>
      <c r="G81" s="32">
        <v>76098.17</v>
      </c>
      <c r="H81" s="24">
        <v>4</v>
      </c>
    </row>
    <row r="82" spans="1:8" x14ac:dyDescent="0.25">
      <c r="A82" s="29" t="s">
        <v>168</v>
      </c>
      <c r="B82" s="45"/>
      <c r="C82" s="30" t="s">
        <v>169</v>
      </c>
      <c r="D82" s="45"/>
      <c r="E82" s="31"/>
      <c r="F82" s="32">
        <v>0.74</v>
      </c>
      <c r="G82" s="32">
        <v>12163.8</v>
      </c>
      <c r="H82" s="24">
        <v>3</v>
      </c>
    </row>
    <row r="83" spans="1:8" ht="25.5" x14ac:dyDescent="0.25">
      <c r="A83" s="29" t="s">
        <v>170</v>
      </c>
      <c r="B83" s="45"/>
      <c r="C83" s="30" t="s">
        <v>171</v>
      </c>
      <c r="D83" s="45">
        <v>0.55000000000000004</v>
      </c>
      <c r="E83" s="31"/>
      <c r="F83" s="32">
        <v>0.74</v>
      </c>
      <c r="G83" s="32">
        <v>12163.8</v>
      </c>
      <c r="H83" s="24">
        <v>4</v>
      </c>
    </row>
    <row r="84" spans="1:8" x14ac:dyDescent="0.25">
      <c r="A84" s="29" t="s">
        <v>172</v>
      </c>
      <c r="B84" s="45"/>
      <c r="C84" s="30" t="s">
        <v>173</v>
      </c>
      <c r="D84" s="45"/>
      <c r="E84" s="31"/>
      <c r="F84" s="32">
        <v>1.2</v>
      </c>
      <c r="G84" s="32">
        <v>19859.849999999999</v>
      </c>
      <c r="H84" s="24">
        <v>3</v>
      </c>
    </row>
    <row r="85" spans="1:8" ht="25.5" x14ac:dyDescent="0.25">
      <c r="A85" s="29" t="s">
        <v>174</v>
      </c>
      <c r="B85" s="45"/>
      <c r="C85" s="30" t="s">
        <v>175</v>
      </c>
      <c r="D85" s="45">
        <v>1</v>
      </c>
      <c r="E85" s="31"/>
      <c r="F85" s="32">
        <v>0.19</v>
      </c>
      <c r="G85" s="32">
        <v>3191</v>
      </c>
      <c r="H85" s="24">
        <v>4</v>
      </c>
    </row>
    <row r="86" spans="1:8" ht="25.5" x14ac:dyDescent="0.25">
      <c r="A86" s="29" t="s">
        <v>176</v>
      </c>
      <c r="B86" s="45"/>
      <c r="C86" s="30" t="s">
        <v>177</v>
      </c>
      <c r="D86" s="45">
        <v>50</v>
      </c>
      <c r="E86" s="31"/>
      <c r="F86" s="32">
        <v>0.17</v>
      </c>
      <c r="G86" s="32">
        <v>2748.95</v>
      </c>
      <c r="H86" s="24">
        <v>4</v>
      </c>
    </row>
    <row r="87" spans="1:8" ht="25.5" x14ac:dyDescent="0.25">
      <c r="A87" s="29" t="s">
        <v>178</v>
      </c>
      <c r="B87" s="45"/>
      <c r="C87" s="30" t="s">
        <v>179</v>
      </c>
      <c r="D87" s="45">
        <v>1</v>
      </c>
      <c r="E87" s="31"/>
      <c r="F87" s="32">
        <v>0.84</v>
      </c>
      <c r="G87" s="32">
        <v>13919.9</v>
      </c>
      <c r="H87" s="24">
        <v>4</v>
      </c>
    </row>
    <row r="88" spans="1:8" x14ac:dyDescent="0.25">
      <c r="A88" s="29" t="s">
        <v>180</v>
      </c>
      <c r="B88" s="45"/>
      <c r="C88" s="30" t="s">
        <v>181</v>
      </c>
      <c r="D88" s="45"/>
      <c r="E88" s="31"/>
      <c r="F88" s="32">
        <v>5.04</v>
      </c>
      <c r="G88" s="32">
        <v>83188.429999999993</v>
      </c>
      <c r="H88" s="24">
        <v>3</v>
      </c>
    </row>
    <row r="89" spans="1:8" ht="25.5" x14ac:dyDescent="0.25">
      <c r="A89" s="29" t="s">
        <v>182</v>
      </c>
      <c r="B89" s="45"/>
      <c r="C89" s="30" t="s">
        <v>183</v>
      </c>
      <c r="D89" s="45">
        <v>16500</v>
      </c>
      <c r="E89" s="31"/>
      <c r="F89" s="32">
        <v>0.76</v>
      </c>
      <c r="G89" s="32">
        <v>12481.59</v>
      </c>
      <c r="H89" s="24">
        <v>4</v>
      </c>
    </row>
    <row r="90" spans="1:8" x14ac:dyDescent="0.25">
      <c r="A90" s="29" t="s">
        <v>184</v>
      </c>
      <c r="B90" s="45"/>
      <c r="C90" s="30" t="s">
        <v>185</v>
      </c>
      <c r="D90" s="45">
        <v>8250</v>
      </c>
      <c r="E90" s="31"/>
      <c r="F90" s="32">
        <v>0.14000000000000001</v>
      </c>
      <c r="G90" s="32">
        <v>2363.96</v>
      </c>
      <c r="H90" s="24">
        <v>4</v>
      </c>
    </row>
    <row r="91" spans="1:8" x14ac:dyDescent="0.25">
      <c r="A91" s="29" t="s">
        <v>186</v>
      </c>
      <c r="B91" s="45"/>
      <c r="C91" s="30" t="s">
        <v>187</v>
      </c>
      <c r="D91" s="45">
        <v>16500</v>
      </c>
      <c r="E91" s="31"/>
      <c r="F91" s="32">
        <v>0.15</v>
      </c>
      <c r="G91" s="32">
        <v>2513.61</v>
      </c>
      <c r="H91" s="24">
        <v>4</v>
      </c>
    </row>
    <row r="92" spans="1:8" x14ac:dyDescent="0.25">
      <c r="A92" s="29" t="s">
        <v>188</v>
      </c>
      <c r="B92" s="45"/>
      <c r="C92" s="30" t="s">
        <v>189</v>
      </c>
      <c r="D92" s="45">
        <v>1650</v>
      </c>
      <c r="E92" s="31"/>
      <c r="F92" s="32">
        <v>0.06</v>
      </c>
      <c r="G92" s="32">
        <v>1059.71</v>
      </c>
      <c r="H92" s="24">
        <v>4</v>
      </c>
    </row>
    <row r="93" spans="1:8" ht="25.5" x14ac:dyDescent="0.25">
      <c r="A93" s="29" t="s">
        <v>190</v>
      </c>
      <c r="B93" s="45"/>
      <c r="C93" s="30" t="s">
        <v>191</v>
      </c>
      <c r="D93" s="45">
        <v>14850</v>
      </c>
      <c r="E93" s="31"/>
      <c r="F93" s="32">
        <v>2.95</v>
      </c>
      <c r="G93" s="32">
        <v>48637.760000000002</v>
      </c>
      <c r="H93" s="24">
        <v>4</v>
      </c>
    </row>
    <row r="94" spans="1:8" ht="25.5" x14ac:dyDescent="0.25">
      <c r="A94" s="29" t="s">
        <v>192</v>
      </c>
      <c r="B94" s="45"/>
      <c r="C94" s="30" t="s">
        <v>193</v>
      </c>
      <c r="D94" s="45">
        <v>1650</v>
      </c>
      <c r="E94" s="31"/>
      <c r="F94" s="32">
        <v>0.98</v>
      </c>
      <c r="G94" s="32">
        <v>16131.8</v>
      </c>
      <c r="H94" s="24">
        <v>4</v>
      </c>
    </row>
    <row r="95" spans="1:8" x14ac:dyDescent="0.25">
      <c r="A95" s="29" t="s">
        <v>194</v>
      </c>
      <c r="B95" s="45"/>
      <c r="C95" s="30" t="s">
        <v>195</v>
      </c>
      <c r="D95" s="45"/>
      <c r="E95" s="31"/>
      <c r="F95" s="32">
        <v>2.68</v>
      </c>
      <c r="G95" s="32">
        <v>44170.23</v>
      </c>
      <c r="H95" s="24">
        <v>3</v>
      </c>
    </row>
    <row r="96" spans="1:8" ht="38.25" x14ac:dyDescent="0.25">
      <c r="A96" s="29" t="s">
        <v>196</v>
      </c>
      <c r="B96" s="45"/>
      <c r="C96" s="30" t="s">
        <v>197</v>
      </c>
      <c r="D96" s="45">
        <v>0.55000000000000004</v>
      </c>
      <c r="E96" s="31"/>
      <c r="F96" s="32">
        <v>2.56</v>
      </c>
      <c r="G96" s="32">
        <v>42301.599999999999</v>
      </c>
      <c r="H96" s="24">
        <v>4</v>
      </c>
    </row>
    <row r="97" spans="1:8" ht="25.5" x14ac:dyDescent="0.25">
      <c r="A97" s="29" t="s">
        <v>198</v>
      </c>
      <c r="B97" s="45"/>
      <c r="C97" s="30" t="s">
        <v>199</v>
      </c>
      <c r="D97" s="45">
        <v>0.55000000000000004</v>
      </c>
      <c r="E97" s="31"/>
      <c r="F97" s="32">
        <v>0.11</v>
      </c>
      <c r="G97" s="32">
        <v>1868.63</v>
      </c>
      <c r="H97" s="24">
        <v>4</v>
      </c>
    </row>
    <row r="98" spans="1:8" x14ac:dyDescent="0.25">
      <c r="A98" s="29" t="s">
        <v>200</v>
      </c>
      <c r="B98" s="29"/>
      <c r="C98" s="30" t="s">
        <v>201</v>
      </c>
      <c r="D98" s="30"/>
      <c r="E98" s="31">
        <v>1.98</v>
      </c>
      <c r="F98" s="32">
        <v>1.9</v>
      </c>
      <c r="G98" s="32">
        <v>31350</v>
      </c>
      <c r="H98" s="24">
        <v>1</v>
      </c>
    </row>
    <row r="99" spans="1:8" x14ac:dyDescent="0.25">
      <c r="A99" s="29" t="s">
        <v>242</v>
      </c>
      <c r="B99" s="45"/>
      <c r="C99" s="30" t="s">
        <v>243</v>
      </c>
      <c r="D99" s="45"/>
      <c r="E99" s="31"/>
      <c r="F99" s="32">
        <v>1.9</v>
      </c>
      <c r="G99" s="32">
        <v>31350</v>
      </c>
      <c r="H99" s="24">
        <v>3</v>
      </c>
    </row>
    <row r="100" spans="1:8" ht="25.5" x14ac:dyDescent="0.25">
      <c r="A100" s="29" t="s">
        <v>244</v>
      </c>
      <c r="B100" s="45"/>
      <c r="C100" s="30" t="s">
        <v>245</v>
      </c>
      <c r="D100" s="45">
        <v>3.3</v>
      </c>
      <c r="E100" s="31"/>
      <c r="F100" s="32">
        <v>0.3</v>
      </c>
      <c r="G100" s="32">
        <v>5012.37</v>
      </c>
      <c r="H100" s="24">
        <v>4</v>
      </c>
    </row>
    <row r="101" spans="1:8" ht="25.5" x14ac:dyDescent="0.25">
      <c r="A101" s="29" t="s">
        <v>246</v>
      </c>
      <c r="B101" s="45"/>
      <c r="C101" s="30" t="s">
        <v>247</v>
      </c>
      <c r="D101" s="45">
        <v>3.3</v>
      </c>
      <c r="E101" s="31"/>
      <c r="F101" s="32">
        <v>1.6</v>
      </c>
      <c r="G101" s="32">
        <v>26337.63</v>
      </c>
      <c r="H101" s="24">
        <v>4</v>
      </c>
    </row>
    <row r="102" spans="1:8" x14ac:dyDescent="0.25">
      <c r="A102" s="29" t="s">
        <v>202</v>
      </c>
      <c r="B102" s="45"/>
      <c r="C102" s="30" t="s">
        <v>203</v>
      </c>
      <c r="D102" s="45"/>
      <c r="E102" s="31"/>
      <c r="F102" s="32">
        <v>0</v>
      </c>
      <c r="G102" s="32">
        <v>0</v>
      </c>
      <c r="H102" s="24">
        <v>3</v>
      </c>
    </row>
    <row r="103" spans="1:8" x14ac:dyDescent="0.25">
      <c r="A103" s="29" t="s">
        <v>204</v>
      </c>
      <c r="B103" s="29"/>
      <c r="C103" s="30" t="s">
        <v>205</v>
      </c>
      <c r="D103" s="30"/>
      <c r="E103" s="31">
        <v>0</v>
      </c>
      <c r="F103" s="32">
        <v>0</v>
      </c>
      <c r="G103" s="32">
        <v>0</v>
      </c>
      <c r="H103" s="24">
        <v>1</v>
      </c>
    </row>
    <row r="104" spans="1:8" x14ac:dyDescent="0.25">
      <c r="A104" s="29" t="s">
        <v>206</v>
      </c>
      <c r="B104" s="29"/>
      <c r="C104" s="30" t="s">
        <v>207</v>
      </c>
      <c r="D104" s="30"/>
      <c r="E104" s="31">
        <v>0</v>
      </c>
      <c r="F104" s="32">
        <v>0</v>
      </c>
      <c r="G104" s="32">
        <v>0</v>
      </c>
      <c r="H104" s="24">
        <v>1</v>
      </c>
    </row>
    <row r="105" spans="1:8" x14ac:dyDescent="0.25">
      <c r="A105" s="18"/>
      <c r="B105" s="18"/>
    </row>
    <row r="106" spans="1:8" x14ac:dyDescent="0.25">
      <c r="A106" s="18"/>
      <c r="B106" s="18"/>
    </row>
    <row r="107" spans="1:8" x14ac:dyDescent="0.25">
      <c r="A107" s="57" t="s">
        <v>18</v>
      </c>
      <c r="B107" s="58"/>
      <c r="C107" s="59"/>
      <c r="D107" s="38"/>
      <c r="E107" s="34">
        <v>1</v>
      </c>
      <c r="F107" s="35" t="s">
        <v>251</v>
      </c>
      <c r="G107" s="35" t="s">
        <v>252</v>
      </c>
    </row>
    <row r="108" spans="1:8" ht="14.45" customHeight="1" x14ac:dyDescent="0.25">
      <c r="A108" s="57" t="s">
        <v>19</v>
      </c>
      <c r="B108" s="58"/>
      <c r="C108" s="59"/>
      <c r="D108" s="38"/>
      <c r="E108" s="36" t="s">
        <v>208</v>
      </c>
      <c r="F108" s="35" t="s">
        <v>253</v>
      </c>
      <c r="G108" s="35" t="s">
        <v>254</v>
      </c>
    </row>
    <row r="109" spans="1:8" x14ac:dyDescent="0.25">
      <c r="A109" s="57" t="s">
        <v>20</v>
      </c>
      <c r="B109" s="58"/>
      <c r="C109" s="59"/>
      <c r="D109" s="38"/>
      <c r="E109" s="36" t="s">
        <v>209</v>
      </c>
      <c r="F109" s="35" t="s">
        <v>255</v>
      </c>
      <c r="G109" s="35" t="s">
        <v>256</v>
      </c>
    </row>
    <row r="110" spans="1:8" x14ac:dyDescent="0.25">
      <c r="A110" s="57" t="s">
        <v>21</v>
      </c>
      <c r="B110" s="58"/>
      <c r="C110" s="59"/>
      <c r="D110" s="38"/>
      <c r="E110" s="36" t="s">
        <v>210</v>
      </c>
      <c r="F110" s="35" t="s">
        <v>211</v>
      </c>
      <c r="G110" s="35" t="s">
        <v>211</v>
      </c>
    </row>
    <row r="111" spans="1:8" x14ac:dyDescent="0.25">
      <c r="A111" s="26" t="s">
        <v>22</v>
      </c>
      <c r="B111" s="27"/>
      <c r="C111" s="27"/>
      <c r="D111" s="27"/>
      <c r="E111" s="28"/>
      <c r="F111" s="33" t="s">
        <v>249</v>
      </c>
      <c r="G111" s="33" t="s">
        <v>250</v>
      </c>
    </row>
    <row r="112" spans="1:8" ht="14.45" customHeight="1" x14ac:dyDescent="0.25">
      <c r="A112" s="60"/>
      <c r="B112" s="61"/>
      <c r="C112" s="61"/>
      <c r="D112" s="37"/>
      <c r="E112" s="25"/>
      <c r="F112" s="21"/>
      <c r="G112" s="22"/>
    </row>
    <row r="113" spans="1:4" x14ac:dyDescent="0.25">
      <c r="A113" s="62"/>
      <c r="B113" s="62"/>
      <c r="C113" s="62"/>
      <c r="D113" s="44"/>
    </row>
  </sheetData>
  <mergeCells count="10">
    <mergeCell ref="A109:C109"/>
    <mergeCell ref="A110:C110"/>
    <mergeCell ref="A112:C112"/>
    <mergeCell ref="A113:C113"/>
    <mergeCell ref="D4:G9"/>
    <mergeCell ref="I9:J9"/>
    <mergeCell ref="D10:G10"/>
    <mergeCell ref="D11:G12"/>
    <mergeCell ref="A107:C107"/>
    <mergeCell ref="A108:C108"/>
  </mergeCells>
  <conditionalFormatting sqref="A15:A104">
    <cfRule type="expression" dxfId="14" priority="1" stopIfTrue="1">
      <formula>#REF!="true"</formula>
    </cfRule>
    <cfRule type="expression" dxfId="13" priority="2">
      <formula>H15=4</formula>
    </cfRule>
    <cfRule type="expression" dxfId="12" priority="3">
      <formula>H15=3</formula>
    </cfRule>
  </conditionalFormatting>
  <conditionalFormatting sqref="B15:B104">
    <cfRule type="expression" dxfId="11" priority="13" stopIfTrue="1">
      <formula>J15="true"</formula>
    </cfRule>
    <cfRule type="expression" dxfId="10" priority="14">
      <formula>#REF!=4</formula>
    </cfRule>
    <cfRule type="expression" dxfId="9" priority="15">
      <formula>#REF!=3</formula>
    </cfRule>
  </conditionalFormatting>
  <conditionalFormatting sqref="C15:D104">
    <cfRule type="expression" dxfId="8" priority="5">
      <formula>H15=4</formula>
    </cfRule>
    <cfRule type="expression" dxfId="7" priority="6">
      <formula>H15=3</formula>
    </cfRule>
  </conditionalFormatting>
  <conditionalFormatting sqref="C15:G104">
    <cfRule type="expression" dxfId="6" priority="4" stopIfTrue="1">
      <formula>#REF!="true"</formula>
    </cfRule>
  </conditionalFormatting>
  <conditionalFormatting sqref="E15:E104">
    <cfRule type="expression" dxfId="5" priority="7">
      <formula>H15=4</formula>
    </cfRule>
    <cfRule type="expression" dxfId="4" priority="8">
      <formula>H15=3</formula>
    </cfRule>
  </conditionalFormatting>
  <conditionalFormatting sqref="F15:F104">
    <cfRule type="expression" dxfId="3" priority="9">
      <formula>H15=4</formula>
    </cfRule>
    <cfRule type="expression" dxfId="2" priority="10">
      <formula>H15=3</formula>
    </cfRule>
  </conditionalFormatting>
  <conditionalFormatting sqref="G15:G104">
    <cfRule type="expression" dxfId="1" priority="11">
      <formula>H15=4</formula>
    </cfRule>
    <cfRule type="expression" dxfId="0" priority="12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28 Warehouse Pre-Eng Heated</vt:lpstr>
      <vt:lpstr>RS Means Heated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2025-07-16T11:32:10Z</dcterms:modified>
  <cp:category/>
  <cp:contentStatus/>
</cp:coreProperties>
</file>